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2011" sheetId="1" r:id="rId1"/>
    <sheet name="2010" sheetId="4" r:id="rId2"/>
    <sheet name="Лист2" sheetId="2" r:id="rId3"/>
    <sheet name="Лист3" sheetId="3" r:id="rId4"/>
  </sheets>
  <definedNames>
    <definedName name="_xlnm._FilterDatabase" localSheetId="1" hidden="1">'2010'!$A$3:$T$23</definedName>
    <definedName name="_xlnm._FilterDatabase" localSheetId="0" hidden="1">'2011'!$A$3:$T$23</definedName>
  </definedNames>
  <calcPr calcId="125725"/>
</workbook>
</file>

<file path=xl/calcChain.xml><?xml version="1.0" encoding="utf-8"?>
<calcChain xmlns="http://schemas.openxmlformats.org/spreadsheetml/2006/main">
  <c r="K6" i="4"/>
  <c r="H22"/>
  <c r="H21"/>
  <c r="H19"/>
  <c r="H18"/>
  <c r="H16"/>
  <c r="H15"/>
  <c r="I15" s="1"/>
  <c r="J15" s="1"/>
  <c r="H14"/>
  <c r="H12"/>
  <c r="I12" s="1"/>
  <c r="J12" s="1"/>
  <c r="H11"/>
  <c r="H10"/>
  <c r="H9"/>
  <c r="H8"/>
  <c r="H7"/>
  <c r="H5"/>
  <c r="H20"/>
  <c r="H17"/>
  <c r="H13"/>
  <c r="H4"/>
  <c r="F20"/>
  <c r="F17"/>
  <c r="F13"/>
  <c r="F6"/>
  <c r="I22"/>
  <c r="J22" s="1"/>
  <c r="I21"/>
  <c r="J21" s="1"/>
  <c r="C21"/>
  <c r="I19"/>
  <c r="J19" s="1"/>
  <c r="C19"/>
  <c r="I18"/>
  <c r="J18" s="1"/>
  <c r="I16"/>
  <c r="J16" s="1"/>
  <c r="C16"/>
  <c r="I14"/>
  <c r="J14" s="1"/>
  <c r="C12"/>
  <c r="I11"/>
  <c r="J11" s="1"/>
  <c r="C10"/>
  <c r="I10" s="1"/>
  <c r="J10" s="1"/>
  <c r="I9"/>
  <c r="J9" s="1"/>
  <c r="I8"/>
  <c r="J8" s="1"/>
  <c r="I7"/>
  <c r="J7" s="1"/>
  <c r="C7"/>
  <c r="G6"/>
  <c r="H6" s="1"/>
  <c r="F23"/>
  <c r="C5"/>
  <c r="H6" i="1"/>
  <c r="H4"/>
  <c r="F23"/>
  <c r="H23"/>
  <c r="J23"/>
  <c r="J4"/>
  <c r="I5"/>
  <c r="I6"/>
  <c r="I7"/>
  <c r="I8"/>
  <c r="I9"/>
  <c r="I10"/>
  <c r="I11"/>
  <c r="I12"/>
  <c r="I13"/>
  <c r="I14"/>
  <c r="I15"/>
  <c r="I16"/>
  <c r="I17"/>
  <c r="I18"/>
  <c r="I19"/>
  <c r="I20"/>
  <c r="I21"/>
  <c r="I22"/>
  <c r="I4"/>
  <c r="K4"/>
  <c r="H22"/>
  <c r="H21"/>
  <c r="H19"/>
  <c r="H18"/>
  <c r="H16"/>
  <c r="H15"/>
  <c r="H14"/>
  <c r="H12"/>
  <c r="H11"/>
  <c r="H10"/>
  <c r="H9"/>
  <c r="H8"/>
  <c r="H7"/>
  <c r="H5"/>
  <c r="H20"/>
  <c r="H17"/>
  <c r="H13"/>
  <c r="F20"/>
  <c r="F17"/>
  <c r="F13"/>
  <c r="F6"/>
  <c r="I5" i="4" l="1"/>
  <c r="J5" s="1"/>
  <c r="H23"/>
  <c r="I6"/>
  <c r="I13"/>
  <c r="I17"/>
  <c r="I20"/>
  <c r="K10"/>
  <c r="K12"/>
  <c r="K5"/>
  <c r="K7"/>
  <c r="K9"/>
  <c r="K22"/>
  <c r="K8"/>
  <c r="K16"/>
  <c r="K19"/>
  <c r="K21"/>
  <c r="I4"/>
  <c r="J4" s="1"/>
  <c r="K11"/>
  <c r="K14"/>
  <c r="K15"/>
  <c r="K18"/>
  <c r="J20" l="1"/>
  <c r="K20" s="1"/>
  <c r="J13"/>
  <c r="K13" s="1"/>
  <c r="J17"/>
  <c r="K17" s="1"/>
  <c r="J6"/>
  <c r="K4"/>
  <c r="K23" l="1"/>
  <c r="J23"/>
  <c r="G6" i="1" l="1"/>
  <c r="J13"/>
  <c r="J17"/>
  <c r="J20"/>
  <c r="J22"/>
  <c r="J18"/>
  <c r="J15"/>
  <c r="J14"/>
  <c r="J11"/>
  <c r="K11" s="1"/>
  <c r="J9"/>
  <c r="K9" s="1"/>
  <c r="J8"/>
  <c r="K8" s="1"/>
  <c r="C12"/>
  <c r="J12" s="1"/>
  <c r="J6" l="1"/>
  <c r="K15"/>
  <c r="K18"/>
  <c r="K14"/>
  <c r="K22"/>
  <c r="K6"/>
  <c r="K13"/>
  <c r="K17"/>
  <c r="K20"/>
  <c r="K12"/>
  <c r="C16" l="1"/>
  <c r="C5"/>
  <c r="J16" l="1"/>
  <c r="K16"/>
  <c r="J5"/>
  <c r="K5" s="1"/>
  <c r="C7"/>
  <c r="C10"/>
  <c r="J10" s="1"/>
  <c r="K10" s="1"/>
  <c r="C19"/>
  <c r="C21"/>
  <c r="J21" l="1"/>
  <c r="K21" s="1"/>
  <c r="J19"/>
  <c r="K19" s="1"/>
  <c r="J7"/>
  <c r="K7" s="1"/>
  <c r="K23" l="1"/>
</calcChain>
</file>

<file path=xl/sharedStrings.xml><?xml version="1.0" encoding="utf-8"?>
<sst xmlns="http://schemas.openxmlformats.org/spreadsheetml/2006/main" count="66" uniqueCount="24">
  <si>
    <t>N ТЗ</t>
  </si>
  <si>
    <t>ПИР (тыс.руб.)</t>
  </si>
  <si>
    <t>ЛЭП-0,4 кВ</t>
  </si>
  <si>
    <t>Всего</t>
  </si>
  <si>
    <t>Линия электропередач, КТП</t>
  </si>
  <si>
    <t>КТП</t>
  </si>
  <si>
    <t>ВЛ-0,4 кВ</t>
  </si>
  <si>
    <t>ЛЭП-6 кВ</t>
  </si>
  <si>
    <t>ВЛ-10 кВ</t>
  </si>
  <si>
    <t>ВЛИ-0,4 кВ</t>
  </si>
  <si>
    <t>ТМГ</t>
  </si>
  <si>
    <t>1664302;1664600;1664737;1664883;1665020;1665156</t>
  </si>
  <si>
    <t>Строительная длина+ответвления (км), мощность (мВА)</t>
  </si>
  <si>
    <t>Кол-во (шт)</t>
  </si>
  <si>
    <t>УКРУПНЕННЫЙ РАСЧЕТ СТОИМОСТИ ОБЪЕКТОВ ТЕХНОЛОГИЧЕСКОГО ПРИСОЕДИНЕНИЯ В ТЕКУЩИХ ЦЕНАХ 2010 ГОДА БЕЗ НДС</t>
  </si>
  <si>
    <t>УКРУПНЕННЫЙ РАСЧЕТ СТОИМОСТИ ОБЪЕКТОВ ТЕХНОЛОГИЧЕСКОГО ПРИСОЕДИНЕНИЯ В ТЕКУЩИХ ЦЕНАХ 2011 ГОДА БЕЗ НДС</t>
  </si>
  <si>
    <t>Стоимость оборудования (тыс.руб.)удельно</t>
  </si>
  <si>
    <t>Всего стоимость оборудования (тыс.руб.)</t>
  </si>
  <si>
    <t>Всего СМР (тыс.руб.)</t>
  </si>
  <si>
    <t>СМР (тыс.руб.)удельно</t>
  </si>
  <si>
    <t>Итого стоимость без ПИР (тыс.руб.)</t>
  </si>
  <si>
    <t>ИТОГО</t>
  </si>
  <si>
    <t>Стоимость оборудования (тыс.руб.)удельно тек.цены</t>
  </si>
  <si>
    <t>СМР (тыс.руб.)удельно тек.цены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</si>
</sst>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b/>
      <sz val="9"/>
      <color rgb="FFC00000"/>
      <name val="Calibri"/>
      <family val="2"/>
      <charset val="204"/>
      <scheme val="minor"/>
    </font>
    <font>
      <b/>
      <i/>
      <sz val="11"/>
      <color rgb="FFC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3" xfId="0" applyBorder="1"/>
    <xf numFmtId="0" fontId="1" fillId="0" borderId="2" xfId="0" applyFont="1" applyBorder="1" applyAlignment="1">
      <alignment horizontal="center" vertical="center" wrapText="1"/>
    </xf>
    <xf numFmtId="0" fontId="0" fillId="0" borderId="6" xfId="0" applyBorder="1"/>
    <xf numFmtId="164" fontId="0" fillId="0" borderId="1" xfId="0" applyNumberFormat="1" applyBorder="1"/>
    <xf numFmtId="164" fontId="0" fillId="0" borderId="6" xfId="0" applyNumberFormat="1" applyBorder="1"/>
    <xf numFmtId="164" fontId="0" fillId="0" borderId="3" xfId="0" applyNumberFormat="1" applyBorder="1"/>
    <xf numFmtId="164" fontId="0" fillId="0" borderId="0" xfId="0" applyNumberFormat="1"/>
    <xf numFmtId="164" fontId="1" fillId="0" borderId="2" xfId="0" applyNumberFormat="1" applyFont="1" applyBorder="1" applyAlignment="1">
      <alignment horizontal="center" vertical="center" wrapText="1"/>
    </xf>
    <xf numFmtId="0" fontId="0" fillId="0" borderId="10" xfId="0" applyBorder="1"/>
    <xf numFmtId="164" fontId="0" fillId="0" borderId="10" xfId="0" applyNumberFormat="1" applyBorder="1"/>
    <xf numFmtId="0" fontId="0" fillId="0" borderId="9" xfId="0" applyBorder="1"/>
    <xf numFmtId="164" fontId="0" fillId="0" borderId="9" xfId="0" applyNumberFormat="1" applyBorder="1"/>
    <xf numFmtId="0" fontId="0" fillId="0" borderId="11" xfId="0" applyBorder="1"/>
    <xf numFmtId="164" fontId="0" fillId="0" borderId="11" xfId="0" applyNumberFormat="1" applyBorder="1"/>
    <xf numFmtId="164" fontId="0" fillId="0" borderId="5" xfId="0" applyNumberFormat="1" applyBorder="1"/>
    <xf numFmtId="164" fontId="0" fillId="0" borderId="12" xfId="0" applyNumberFormat="1" applyBorder="1"/>
    <xf numFmtId="1" fontId="1" fillId="0" borderId="2" xfId="0" applyNumberFormat="1" applyFont="1" applyFill="1" applyBorder="1" applyAlignment="1">
      <alignment horizontal="center" vertical="center" wrapText="1"/>
    </xf>
    <xf numFmtId="1" fontId="0" fillId="0" borderId="1" xfId="0" applyNumberFormat="1" applyFill="1" applyBorder="1"/>
    <xf numFmtId="1" fontId="0" fillId="0" borderId="6" xfId="0" applyNumberFormat="1" applyFill="1" applyBorder="1"/>
    <xf numFmtId="1" fontId="0" fillId="0" borderId="10" xfId="0" applyNumberFormat="1" applyFill="1" applyBorder="1"/>
    <xf numFmtId="1" fontId="0" fillId="0" borderId="9" xfId="0" applyNumberFormat="1" applyFill="1" applyBorder="1"/>
    <xf numFmtId="1" fontId="0" fillId="0" borderId="3" xfId="0" applyNumberFormat="1" applyFill="1" applyBorder="1"/>
    <xf numFmtId="1" fontId="0" fillId="0" borderId="11" xfId="0" applyNumberFormat="1" applyFill="1" applyBorder="1"/>
    <xf numFmtId="1" fontId="0" fillId="0" borderId="0" xfId="0" applyNumberFormat="1" applyFill="1"/>
    <xf numFmtId="164" fontId="5" fillId="0" borderId="0" xfId="0" applyNumberFormat="1" applyFont="1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zoomScale="115" zoomScaleNormal="115" workbookViewId="0">
      <pane ySplit="3" topLeftCell="A4" activePane="bottomLeft" state="frozen"/>
      <selection pane="bottomLeft" activeCell="E3" sqref="E3"/>
    </sheetView>
  </sheetViews>
  <sheetFormatPr defaultRowHeight="15"/>
  <cols>
    <col min="1" max="1" width="13.7109375" style="34" customWidth="1"/>
    <col min="2" max="2" width="23" customWidth="1"/>
    <col min="3" max="3" width="17.140625" style="8" customWidth="1"/>
    <col min="4" max="4" width="7" style="25" customWidth="1"/>
    <col min="5" max="6" width="13.7109375" style="8" customWidth="1"/>
    <col min="7" max="8" width="11.140625" style="8" customWidth="1"/>
    <col min="9" max="9" width="12.28515625" style="8" customWidth="1"/>
    <col min="10" max="10" width="11.140625" style="8" customWidth="1"/>
    <col min="11" max="11" width="11.5703125" style="8" customWidth="1"/>
  </cols>
  <sheetData>
    <row r="1" spans="1:12">
      <c r="A1" s="28" t="s">
        <v>15</v>
      </c>
      <c r="B1" s="27"/>
      <c r="C1" s="27"/>
      <c r="D1" s="27"/>
    </row>
    <row r="2" spans="1:12" ht="19.5" thickBot="1">
      <c r="A2" s="38"/>
      <c r="B2" s="38"/>
      <c r="C2" s="38"/>
      <c r="D2" s="38"/>
    </row>
    <row r="3" spans="1:12" ht="75.75" thickBot="1">
      <c r="A3" s="29" t="s">
        <v>0</v>
      </c>
      <c r="B3" s="3" t="s">
        <v>4</v>
      </c>
      <c r="C3" s="9" t="s">
        <v>12</v>
      </c>
      <c r="D3" s="18" t="s">
        <v>13</v>
      </c>
      <c r="E3" s="9" t="s">
        <v>16</v>
      </c>
      <c r="F3" s="40" t="s">
        <v>17</v>
      </c>
      <c r="G3" s="9" t="s">
        <v>19</v>
      </c>
      <c r="H3" s="40" t="s">
        <v>18</v>
      </c>
      <c r="I3" s="9" t="s">
        <v>20</v>
      </c>
      <c r="J3" s="40" t="s">
        <v>1</v>
      </c>
      <c r="K3" s="40" t="s">
        <v>3</v>
      </c>
    </row>
    <row r="4" spans="1:12" ht="16.5" thickTop="1" thickBot="1">
      <c r="A4" s="30">
        <v>1720185</v>
      </c>
      <c r="B4" s="12" t="s">
        <v>2</v>
      </c>
      <c r="C4" s="13">
        <v>0.28000000000000003</v>
      </c>
      <c r="D4" s="22"/>
      <c r="E4" s="17"/>
      <c r="F4" s="17"/>
      <c r="G4" s="17">
        <v>1300</v>
      </c>
      <c r="H4" s="16">
        <f>G4*C4</f>
        <v>364.00000000000006</v>
      </c>
      <c r="I4" s="6">
        <f>H4+F4</f>
        <v>364.00000000000006</v>
      </c>
      <c r="J4" s="13">
        <f>I4*0.06</f>
        <v>21.840000000000003</v>
      </c>
      <c r="K4" s="13">
        <f>I4+J4</f>
        <v>385.84000000000003</v>
      </c>
      <c r="L4">
        <v>1</v>
      </c>
    </row>
    <row r="5" spans="1:12" ht="16.5" thickTop="1" thickBot="1">
      <c r="A5" s="31">
        <v>1686617</v>
      </c>
      <c r="B5" s="10" t="s">
        <v>6</v>
      </c>
      <c r="C5" s="11">
        <f>0.72+0.14+0.13+0.02</f>
        <v>1.01</v>
      </c>
      <c r="D5" s="21"/>
      <c r="E5" s="13"/>
      <c r="F5" s="13"/>
      <c r="G5" s="13">
        <v>1300</v>
      </c>
      <c r="H5" s="16">
        <f>G5*C5</f>
        <v>1313</v>
      </c>
      <c r="I5" s="6">
        <f t="shared" ref="I5:I22" si="0">H5+F5</f>
        <v>1313</v>
      </c>
      <c r="J5" s="13">
        <f t="shared" ref="J4:J11" si="1">I5*0.06</f>
        <v>78.78</v>
      </c>
      <c r="K5" s="13">
        <f t="shared" ref="K4:K5" si="2">I5+J5</f>
        <v>1391.78</v>
      </c>
      <c r="L5">
        <v>2</v>
      </c>
    </row>
    <row r="6" spans="1:12" ht="16.5" thickTop="1" thickBot="1">
      <c r="A6" s="36">
        <v>1651764</v>
      </c>
      <c r="B6" s="10" t="s">
        <v>10</v>
      </c>
      <c r="C6" s="11">
        <v>0.25</v>
      </c>
      <c r="D6" s="21">
        <v>1</v>
      </c>
      <c r="E6" s="7">
        <v>143.24</v>
      </c>
      <c r="F6" s="7">
        <f>D6*E6</f>
        <v>143.24</v>
      </c>
      <c r="G6" s="11">
        <f>E6*0.6</f>
        <v>85.944000000000003</v>
      </c>
      <c r="H6" s="11">
        <f>G6*D6</f>
        <v>85.944000000000003</v>
      </c>
      <c r="I6" s="6">
        <f t="shared" si="0"/>
        <v>229.18400000000003</v>
      </c>
      <c r="J6" s="11">
        <f t="shared" si="1"/>
        <v>13.751040000000001</v>
      </c>
      <c r="K6" s="11">
        <f t="shared" ref="K6:K11" si="3">I6+J6</f>
        <v>242.93504000000001</v>
      </c>
      <c r="L6">
        <v>3</v>
      </c>
    </row>
    <row r="7" spans="1:12" ht="16.5" thickTop="1" thickBot="1">
      <c r="A7" s="39"/>
      <c r="B7" s="4" t="s">
        <v>6</v>
      </c>
      <c r="C7" s="6">
        <f>0.28+0.2</f>
        <v>0.48000000000000004</v>
      </c>
      <c r="D7" s="20"/>
      <c r="E7" s="6"/>
      <c r="F7" s="16"/>
      <c r="G7" s="16">
        <v>1300</v>
      </c>
      <c r="H7" s="16">
        <f t="shared" ref="H7:H12" si="4">G7*C7</f>
        <v>624</v>
      </c>
      <c r="I7" s="6">
        <f t="shared" si="0"/>
        <v>624</v>
      </c>
      <c r="J7" s="6">
        <f t="shared" si="1"/>
        <v>37.44</v>
      </c>
      <c r="K7" s="6">
        <f t="shared" si="3"/>
        <v>661.44</v>
      </c>
    </row>
    <row r="8" spans="1:12" ht="16.5" thickTop="1" thickBot="1">
      <c r="A8" s="30">
        <v>1698086</v>
      </c>
      <c r="B8" s="12" t="s">
        <v>6</v>
      </c>
      <c r="C8" s="13">
        <v>0.03</v>
      </c>
      <c r="D8" s="22"/>
      <c r="E8" s="13"/>
      <c r="F8" s="13"/>
      <c r="G8" s="13">
        <v>1300</v>
      </c>
      <c r="H8" s="16">
        <f t="shared" si="4"/>
        <v>39</v>
      </c>
      <c r="I8" s="6">
        <f t="shared" si="0"/>
        <v>39</v>
      </c>
      <c r="J8" s="7">
        <f t="shared" si="1"/>
        <v>2.34</v>
      </c>
      <c r="K8" s="7">
        <f t="shared" si="3"/>
        <v>41.34</v>
      </c>
      <c r="L8">
        <v>4</v>
      </c>
    </row>
    <row r="9" spans="1:12" ht="16.5" thickTop="1" thickBot="1">
      <c r="A9" s="32">
        <v>1598685</v>
      </c>
      <c r="B9" s="14" t="s">
        <v>6</v>
      </c>
      <c r="C9" s="15">
        <v>0.34</v>
      </c>
      <c r="D9" s="24"/>
      <c r="E9" s="13"/>
      <c r="F9" s="13"/>
      <c r="G9" s="13">
        <v>1300</v>
      </c>
      <c r="H9" s="16">
        <f t="shared" si="4"/>
        <v>442.00000000000006</v>
      </c>
      <c r="I9" s="6">
        <f t="shared" si="0"/>
        <v>442.00000000000006</v>
      </c>
      <c r="J9" s="11">
        <f t="shared" si="1"/>
        <v>26.520000000000003</v>
      </c>
      <c r="K9" s="11">
        <f t="shared" si="3"/>
        <v>468.52000000000004</v>
      </c>
      <c r="L9">
        <v>5</v>
      </c>
    </row>
    <row r="10" spans="1:12" ht="16.5" thickTop="1" thickBot="1">
      <c r="A10" s="30">
        <v>1636446</v>
      </c>
      <c r="B10" s="12" t="s">
        <v>9</v>
      </c>
      <c r="C10" s="13">
        <f>0.02+0.94</f>
        <v>0.96</v>
      </c>
      <c r="D10" s="22"/>
      <c r="E10" s="13"/>
      <c r="F10" s="13"/>
      <c r="G10" s="13">
        <v>1300</v>
      </c>
      <c r="H10" s="16">
        <f t="shared" si="4"/>
        <v>1248</v>
      </c>
      <c r="I10" s="6">
        <f t="shared" si="0"/>
        <v>1248</v>
      </c>
      <c r="J10" s="11">
        <f t="shared" si="1"/>
        <v>74.88</v>
      </c>
      <c r="K10" s="11">
        <f t="shared" si="3"/>
        <v>1322.88</v>
      </c>
      <c r="L10">
        <v>6</v>
      </c>
    </row>
    <row r="11" spans="1:12" ht="16.5" thickTop="1" thickBot="1">
      <c r="A11" s="36">
        <v>1629134</v>
      </c>
      <c r="B11" s="2" t="s">
        <v>7</v>
      </c>
      <c r="C11" s="7">
        <v>0.5</v>
      </c>
      <c r="D11" s="23"/>
      <c r="E11" s="7"/>
      <c r="F11" s="7"/>
      <c r="G11" s="7">
        <v>1300</v>
      </c>
      <c r="H11" s="16">
        <f t="shared" si="4"/>
        <v>650</v>
      </c>
      <c r="I11" s="6">
        <f t="shared" si="0"/>
        <v>650</v>
      </c>
      <c r="J11" s="11">
        <f t="shared" si="1"/>
        <v>39</v>
      </c>
      <c r="K11" s="11">
        <f t="shared" si="3"/>
        <v>689</v>
      </c>
      <c r="L11">
        <v>7</v>
      </c>
    </row>
    <row r="12" spans="1:12" ht="16.5" thickTop="1" thickBot="1">
      <c r="A12" s="37"/>
      <c r="B12" s="1" t="s">
        <v>9</v>
      </c>
      <c r="C12" s="5">
        <f>0.15+0.02</f>
        <v>0.16999999999999998</v>
      </c>
      <c r="D12" s="19"/>
      <c r="E12" s="5"/>
      <c r="F12" s="5"/>
      <c r="G12" s="5">
        <v>1500</v>
      </c>
      <c r="H12" s="16">
        <f t="shared" si="4"/>
        <v>254.99999999999997</v>
      </c>
      <c r="I12" s="6">
        <f t="shared" si="0"/>
        <v>254.99999999999997</v>
      </c>
      <c r="J12" s="5">
        <f t="shared" ref="J12:J22" si="5">I12*0.06</f>
        <v>15.299999999999997</v>
      </c>
      <c r="K12" s="5">
        <f t="shared" ref="K12:K16" si="6">I12+J12</f>
        <v>270.29999999999995</v>
      </c>
    </row>
    <row r="13" spans="1:12" ht="16.5" thickTop="1" thickBot="1">
      <c r="A13" s="37"/>
      <c r="B13" s="1" t="s">
        <v>5</v>
      </c>
      <c r="C13" s="5">
        <v>0.1</v>
      </c>
      <c r="D13" s="19">
        <v>1</v>
      </c>
      <c r="E13" s="6">
        <v>275.42</v>
      </c>
      <c r="F13" s="7">
        <f>D13*E13</f>
        <v>275.42</v>
      </c>
      <c r="G13" s="6">
        <v>50</v>
      </c>
      <c r="H13" s="11">
        <f>G13*D13</f>
        <v>50</v>
      </c>
      <c r="I13" s="6">
        <f t="shared" si="0"/>
        <v>325.42</v>
      </c>
      <c r="J13" s="7">
        <f t="shared" si="5"/>
        <v>19.525200000000002</v>
      </c>
      <c r="K13" s="16">
        <f t="shared" si="6"/>
        <v>344.9452</v>
      </c>
    </row>
    <row r="14" spans="1:12" ht="16.5" thickTop="1" thickBot="1">
      <c r="A14" s="30">
        <v>1621473</v>
      </c>
      <c r="B14" s="12" t="s">
        <v>2</v>
      </c>
      <c r="C14" s="13">
        <v>0.2</v>
      </c>
      <c r="D14" s="22"/>
      <c r="E14" s="13"/>
      <c r="F14" s="13"/>
      <c r="G14" s="13">
        <v>1300</v>
      </c>
      <c r="H14" s="16">
        <f t="shared" ref="H14:H16" si="7">G14*C14</f>
        <v>260</v>
      </c>
      <c r="I14" s="6">
        <f t="shared" si="0"/>
        <v>260</v>
      </c>
      <c r="J14" s="11">
        <f t="shared" si="5"/>
        <v>15.6</v>
      </c>
      <c r="K14" s="11">
        <f t="shared" si="6"/>
        <v>275.60000000000002</v>
      </c>
      <c r="L14">
        <v>8</v>
      </c>
    </row>
    <row r="15" spans="1:12" ht="16.5" thickTop="1" thickBot="1">
      <c r="A15" s="30">
        <v>1617528</v>
      </c>
      <c r="B15" s="12" t="s">
        <v>2</v>
      </c>
      <c r="C15" s="13">
        <v>0.16</v>
      </c>
      <c r="D15" s="22"/>
      <c r="E15" s="13"/>
      <c r="F15" s="13"/>
      <c r="G15" s="13">
        <v>1300</v>
      </c>
      <c r="H15" s="16">
        <f t="shared" si="7"/>
        <v>208</v>
      </c>
      <c r="I15" s="6">
        <f t="shared" si="0"/>
        <v>208</v>
      </c>
      <c r="J15" s="11">
        <f t="shared" si="5"/>
        <v>12.48</v>
      </c>
      <c r="K15" s="11">
        <f t="shared" si="6"/>
        <v>220.48</v>
      </c>
      <c r="L15">
        <v>9</v>
      </c>
    </row>
    <row r="16" spans="1:12" ht="16.5" thickTop="1" thickBot="1">
      <c r="A16" s="36">
        <v>1660773</v>
      </c>
      <c r="B16" s="2" t="s">
        <v>6</v>
      </c>
      <c r="C16" s="7">
        <f>0.1+0.1</f>
        <v>0.2</v>
      </c>
      <c r="D16" s="23"/>
      <c r="E16" s="7"/>
      <c r="F16" s="7"/>
      <c r="G16" s="7">
        <v>1300</v>
      </c>
      <c r="H16" s="16">
        <f t="shared" si="7"/>
        <v>260</v>
      </c>
      <c r="I16" s="6">
        <f t="shared" si="0"/>
        <v>260</v>
      </c>
      <c r="J16" s="11">
        <f t="shared" si="5"/>
        <v>15.6</v>
      </c>
      <c r="K16" s="11">
        <f t="shared" si="6"/>
        <v>275.60000000000002</v>
      </c>
      <c r="L16">
        <v>10</v>
      </c>
    </row>
    <row r="17" spans="1:12" ht="16.5" thickTop="1" thickBot="1">
      <c r="A17" s="39"/>
      <c r="B17" s="4" t="s">
        <v>5</v>
      </c>
      <c r="C17" s="6">
        <v>0.1</v>
      </c>
      <c r="D17" s="20">
        <v>1</v>
      </c>
      <c r="E17" s="6">
        <v>275.42</v>
      </c>
      <c r="F17" s="7">
        <f>D17*E17</f>
        <v>275.42</v>
      </c>
      <c r="G17" s="6">
        <v>50</v>
      </c>
      <c r="H17" s="11">
        <f>G17*D17</f>
        <v>50</v>
      </c>
      <c r="I17" s="6">
        <f t="shared" si="0"/>
        <v>325.42</v>
      </c>
      <c r="J17" s="7">
        <f t="shared" si="5"/>
        <v>19.525200000000002</v>
      </c>
      <c r="K17" s="16">
        <f t="shared" ref="K17:K19" si="8">I17+J17</f>
        <v>344.9452</v>
      </c>
    </row>
    <row r="18" spans="1:12" ht="16.5" thickTop="1" thickBot="1">
      <c r="A18" s="36">
        <v>1719644</v>
      </c>
      <c r="B18" s="10" t="s">
        <v>8</v>
      </c>
      <c r="C18" s="11">
        <v>0.06</v>
      </c>
      <c r="D18" s="21"/>
      <c r="E18" s="7"/>
      <c r="F18" s="7"/>
      <c r="G18" s="7">
        <v>1300</v>
      </c>
      <c r="H18" s="16">
        <f t="shared" ref="H18:H19" si="9">G18*C18</f>
        <v>78</v>
      </c>
      <c r="I18" s="6">
        <f t="shared" si="0"/>
        <v>78</v>
      </c>
      <c r="J18" s="11">
        <f t="shared" si="5"/>
        <v>4.68</v>
      </c>
      <c r="K18" s="11">
        <f t="shared" si="8"/>
        <v>82.68</v>
      </c>
      <c r="L18">
        <v>11</v>
      </c>
    </row>
    <row r="19" spans="1:12" ht="16.5" thickTop="1" thickBot="1">
      <c r="A19" s="37"/>
      <c r="B19" s="1" t="s">
        <v>2</v>
      </c>
      <c r="C19" s="5">
        <f>0.03+0.02</f>
        <v>0.05</v>
      </c>
      <c r="D19" s="19"/>
      <c r="E19" s="5"/>
      <c r="F19" s="5"/>
      <c r="G19" s="5">
        <v>1300</v>
      </c>
      <c r="H19" s="16">
        <f t="shared" si="9"/>
        <v>65</v>
      </c>
      <c r="I19" s="6">
        <f t="shared" si="0"/>
        <v>65</v>
      </c>
      <c r="J19" s="5">
        <f t="shared" si="5"/>
        <v>3.9</v>
      </c>
      <c r="K19" s="7">
        <f t="shared" si="8"/>
        <v>68.900000000000006</v>
      </c>
    </row>
    <row r="20" spans="1:12" ht="16.5" thickTop="1" thickBot="1">
      <c r="A20" s="39"/>
      <c r="B20" s="4" t="s">
        <v>5</v>
      </c>
      <c r="C20" s="6">
        <v>2.5000000000000001E-2</v>
      </c>
      <c r="D20" s="20">
        <v>1</v>
      </c>
      <c r="E20" s="6">
        <v>194.92</v>
      </c>
      <c r="F20" s="7">
        <f>D20*E20</f>
        <v>194.92</v>
      </c>
      <c r="G20" s="6">
        <v>50</v>
      </c>
      <c r="H20" s="11">
        <f>G20*D20</f>
        <v>50</v>
      </c>
      <c r="I20" s="6">
        <f t="shared" si="0"/>
        <v>244.92</v>
      </c>
      <c r="J20" s="7">
        <f t="shared" si="5"/>
        <v>14.695199999999998</v>
      </c>
      <c r="K20" s="16">
        <f t="shared" ref="K20:K21" si="10">I20+J20</f>
        <v>259.61519999999996</v>
      </c>
    </row>
    <row r="21" spans="1:12" ht="49.5" thickTop="1" thickBot="1">
      <c r="A21" s="33" t="s">
        <v>11</v>
      </c>
      <c r="B21" s="12" t="s">
        <v>2</v>
      </c>
      <c r="C21" s="13">
        <f>0.3+0.02</f>
        <v>0.32</v>
      </c>
      <c r="D21" s="22"/>
      <c r="E21" s="13"/>
      <c r="F21" s="13"/>
      <c r="G21" s="13">
        <v>1300</v>
      </c>
      <c r="H21" s="16">
        <f t="shared" ref="H21:H22" si="11">G21*C21</f>
        <v>416</v>
      </c>
      <c r="I21" s="6">
        <f t="shared" si="0"/>
        <v>416</v>
      </c>
      <c r="J21" s="11">
        <f t="shared" si="5"/>
        <v>24.96</v>
      </c>
      <c r="K21" s="11">
        <f t="shared" si="10"/>
        <v>440.96</v>
      </c>
      <c r="L21">
        <v>12</v>
      </c>
    </row>
    <row r="22" spans="1:12" ht="16.5" thickTop="1" thickBot="1">
      <c r="A22" s="30">
        <v>1675227</v>
      </c>
      <c r="B22" s="12" t="s">
        <v>9</v>
      </c>
      <c r="C22" s="13">
        <v>0.1</v>
      </c>
      <c r="D22" s="22"/>
      <c r="E22" s="13"/>
      <c r="F22" s="13"/>
      <c r="G22" s="13">
        <v>1300</v>
      </c>
      <c r="H22" s="16">
        <f t="shared" si="11"/>
        <v>130</v>
      </c>
      <c r="I22" s="6">
        <f t="shared" si="0"/>
        <v>130</v>
      </c>
      <c r="J22" s="13">
        <f t="shared" si="5"/>
        <v>7.8</v>
      </c>
      <c r="K22" s="13">
        <f t="shared" ref="K22" si="12">I22+J22</f>
        <v>137.80000000000001</v>
      </c>
      <c r="L22">
        <v>14</v>
      </c>
    </row>
    <row r="23" spans="1:12" ht="15.75" thickTop="1">
      <c r="A23" s="34" t="s">
        <v>21</v>
      </c>
      <c r="F23" s="26">
        <f t="shared" ref="F23:J23" si="13">SUM(F4:F22)</f>
        <v>889</v>
      </c>
      <c r="G23" s="26"/>
      <c r="H23" s="26">
        <f t="shared" si="13"/>
        <v>6587.9439999999995</v>
      </c>
      <c r="I23" s="26"/>
      <c r="J23" s="26">
        <f t="shared" si="13"/>
        <v>448.61664000000002</v>
      </c>
      <c r="K23" s="26">
        <f>SUM(K4:K22)</f>
        <v>7925.5606400000006</v>
      </c>
    </row>
  </sheetData>
  <autoFilter ref="A3:T23">
    <filterColumn colId="5"/>
    <filterColumn colId="7"/>
  </autoFilter>
  <mergeCells count="5">
    <mergeCell ref="A2:D2"/>
    <mergeCell ref="A6:A7"/>
    <mergeCell ref="A18:A20"/>
    <mergeCell ref="A11:A13"/>
    <mergeCell ref="A16:A1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tabSelected="1" zoomScale="145" zoomScaleNormal="145" workbookViewId="0">
      <pane ySplit="3" topLeftCell="A4" activePane="bottomLeft" state="frozen"/>
      <selection pane="bottomLeft" activeCell="K7" sqref="K7"/>
    </sheetView>
  </sheetViews>
  <sheetFormatPr defaultRowHeight="15"/>
  <cols>
    <col min="1" max="1" width="13.7109375" style="34" customWidth="1"/>
    <col min="2" max="2" width="23" customWidth="1"/>
    <col min="3" max="3" width="17.140625" style="8" customWidth="1"/>
    <col min="4" max="4" width="7" style="25" customWidth="1"/>
    <col min="5" max="6" width="13.7109375" style="8" customWidth="1"/>
    <col min="7" max="8" width="11.140625" style="8" customWidth="1"/>
    <col min="9" max="9" width="12.28515625" style="8" customWidth="1"/>
    <col min="10" max="10" width="11.140625" style="8" customWidth="1"/>
    <col min="11" max="11" width="11.5703125" style="8" customWidth="1"/>
  </cols>
  <sheetData>
    <row r="1" spans="1:12">
      <c r="A1" s="28" t="s">
        <v>14</v>
      </c>
      <c r="B1" s="27"/>
      <c r="C1" s="27"/>
      <c r="D1" s="27"/>
    </row>
    <row r="2" spans="1:12" ht="19.5" thickBot="1">
      <c r="A2" s="38"/>
      <c r="B2" s="38"/>
      <c r="C2" s="38"/>
      <c r="D2" s="38"/>
    </row>
    <row r="3" spans="1:12" ht="90.75" thickBot="1">
      <c r="A3" s="29" t="s">
        <v>0</v>
      </c>
      <c r="B3" s="3" t="s">
        <v>4</v>
      </c>
      <c r="C3" s="9" t="s">
        <v>12</v>
      </c>
      <c r="D3" s="18" t="s">
        <v>13</v>
      </c>
      <c r="E3" s="9" t="s">
        <v>22</v>
      </c>
      <c r="F3" s="40" t="s">
        <v>17</v>
      </c>
      <c r="G3" s="9" t="s">
        <v>23</v>
      </c>
      <c r="H3" s="40" t="s">
        <v>18</v>
      </c>
      <c r="I3" s="9" t="s">
        <v>20</v>
      </c>
      <c r="J3" s="40" t="s">
        <v>1</v>
      </c>
      <c r="K3" s="40" t="s">
        <v>3</v>
      </c>
    </row>
    <row r="4" spans="1:12" ht="16.5" thickTop="1" thickBot="1">
      <c r="A4" s="30">
        <v>1720185</v>
      </c>
      <c r="B4" s="12" t="s">
        <v>2</v>
      </c>
      <c r="C4" s="13">
        <v>0.28000000000000003</v>
      </c>
      <c r="D4" s="22"/>
      <c r="E4" s="17"/>
      <c r="F4" s="17"/>
      <c r="G4" s="17">
        <v>1300</v>
      </c>
      <c r="H4" s="16">
        <f>G4*C4*4.74/4.85</f>
        <v>355.74432989690729</v>
      </c>
      <c r="I4" s="6">
        <f>H4+F4</f>
        <v>355.74432989690729</v>
      </c>
      <c r="J4" s="13">
        <f>I4*0.06*3.13/3.31</f>
        <v>20.183923007443862</v>
      </c>
      <c r="K4" s="13">
        <f>I4+J4</f>
        <v>375.92825290435115</v>
      </c>
      <c r="L4">
        <v>1</v>
      </c>
    </row>
    <row r="5" spans="1:12" ht="16.5" thickTop="1" thickBot="1">
      <c r="A5" s="35">
        <v>1686617</v>
      </c>
      <c r="B5" s="10" t="s">
        <v>6</v>
      </c>
      <c r="C5" s="11">
        <f>0.72+0.14+0.13+0.02</f>
        <v>1.01</v>
      </c>
      <c r="D5" s="21"/>
      <c r="E5" s="13"/>
      <c r="F5" s="13"/>
      <c r="G5" s="13">
        <v>1300</v>
      </c>
      <c r="H5" s="16">
        <f>G5*C5*4.74/4.85</f>
        <v>1283.2206185567011</v>
      </c>
      <c r="I5" s="6">
        <f>H5+F5</f>
        <v>1283.2206185567011</v>
      </c>
      <c r="J5" s="13">
        <f t="shared" ref="J5:J22" si="0">I5*0.06*3.13/3.31</f>
        <v>72.80629370542249</v>
      </c>
      <c r="K5" s="13">
        <f t="shared" ref="K5:K22" si="1">I5+J5</f>
        <v>1356.0269122621235</v>
      </c>
      <c r="L5">
        <v>2</v>
      </c>
    </row>
    <row r="6" spans="1:12" ht="16.5" thickTop="1" thickBot="1">
      <c r="A6" s="36">
        <v>1651764</v>
      </c>
      <c r="B6" s="10" t="s">
        <v>10</v>
      </c>
      <c r="C6" s="11">
        <v>0.25</v>
      </c>
      <c r="D6" s="21">
        <v>1</v>
      </c>
      <c r="E6" s="7">
        <v>143.24</v>
      </c>
      <c r="F6" s="7">
        <f>D6*E6*3.27/3.55</f>
        <v>131.94219718309861</v>
      </c>
      <c r="G6" s="11">
        <f>E6*0.6</f>
        <v>85.944000000000003</v>
      </c>
      <c r="H6" s="11">
        <f>G6*D6*4.74/4.85</f>
        <v>83.99475463917527</v>
      </c>
      <c r="I6" s="6">
        <f t="shared" ref="I5:I22" si="2">H6+F6</f>
        <v>215.9369518222739</v>
      </c>
      <c r="J6" s="13">
        <f t="shared" si="0"/>
        <v>12.251649411547746</v>
      </c>
      <c r="K6" s="11">
        <f>I6+J6</f>
        <v>228.18860123382166</v>
      </c>
      <c r="L6">
        <v>3</v>
      </c>
    </row>
    <row r="7" spans="1:12" ht="16.5" thickTop="1" thickBot="1">
      <c r="A7" s="39"/>
      <c r="B7" s="4" t="s">
        <v>6</v>
      </c>
      <c r="C7" s="6">
        <f>0.28+0.2</f>
        <v>0.48000000000000004</v>
      </c>
      <c r="D7" s="20"/>
      <c r="E7" s="6"/>
      <c r="F7" s="16"/>
      <c r="G7" s="16">
        <v>1300</v>
      </c>
      <c r="H7" s="16">
        <f t="shared" ref="H7:H12" si="3">G7*C7*4.74/4.85</f>
        <v>609.84742268041248</v>
      </c>
      <c r="I7" s="6">
        <f t="shared" si="2"/>
        <v>609.84742268041248</v>
      </c>
      <c r="J7" s="13">
        <f t="shared" si="0"/>
        <v>34.60101086990376</v>
      </c>
      <c r="K7" s="6">
        <f t="shared" si="1"/>
        <v>644.44843355031628</v>
      </c>
    </row>
    <row r="8" spans="1:12" ht="16.5" thickTop="1" thickBot="1">
      <c r="A8" s="30">
        <v>1698086</v>
      </c>
      <c r="B8" s="12" t="s">
        <v>6</v>
      </c>
      <c r="C8" s="13">
        <v>0.03</v>
      </c>
      <c r="D8" s="22"/>
      <c r="E8" s="13"/>
      <c r="F8" s="13"/>
      <c r="G8" s="13">
        <v>1300</v>
      </c>
      <c r="H8" s="16">
        <f t="shared" si="3"/>
        <v>38.11546391752578</v>
      </c>
      <c r="I8" s="6">
        <f t="shared" si="2"/>
        <v>38.11546391752578</v>
      </c>
      <c r="J8" s="13">
        <f t="shared" si="0"/>
        <v>2.162563179368985</v>
      </c>
      <c r="K8" s="7">
        <f t="shared" si="1"/>
        <v>40.278027096894768</v>
      </c>
      <c r="L8">
        <v>4</v>
      </c>
    </row>
    <row r="9" spans="1:12" ht="16.5" thickTop="1" thickBot="1">
      <c r="A9" s="32">
        <v>1598685</v>
      </c>
      <c r="B9" s="14" t="s">
        <v>6</v>
      </c>
      <c r="C9" s="15">
        <v>0.34</v>
      </c>
      <c r="D9" s="24"/>
      <c r="E9" s="13"/>
      <c r="F9" s="13"/>
      <c r="G9" s="13">
        <v>1300</v>
      </c>
      <c r="H9" s="16">
        <f t="shared" si="3"/>
        <v>431.97525773195889</v>
      </c>
      <c r="I9" s="6">
        <f t="shared" si="2"/>
        <v>431.97525773195889</v>
      </c>
      <c r="J9" s="13">
        <f t="shared" si="0"/>
        <v>24.509049366181834</v>
      </c>
      <c r="K9" s="11">
        <f t="shared" si="1"/>
        <v>456.48430709814073</v>
      </c>
      <c r="L9">
        <v>5</v>
      </c>
    </row>
    <row r="10" spans="1:12" ht="16.5" thickTop="1" thickBot="1">
      <c r="A10" s="30">
        <v>1636446</v>
      </c>
      <c r="B10" s="12" t="s">
        <v>9</v>
      </c>
      <c r="C10" s="13">
        <f>0.02+0.94</f>
        <v>0.96</v>
      </c>
      <c r="D10" s="22"/>
      <c r="E10" s="13"/>
      <c r="F10" s="13"/>
      <c r="G10" s="13">
        <v>1300</v>
      </c>
      <c r="H10" s="16">
        <f t="shared" si="3"/>
        <v>1219.694845360825</v>
      </c>
      <c r="I10" s="6">
        <f t="shared" si="2"/>
        <v>1219.694845360825</v>
      </c>
      <c r="J10" s="13">
        <f t="shared" si="0"/>
        <v>69.20202173980752</v>
      </c>
      <c r="K10" s="11">
        <f t="shared" si="1"/>
        <v>1288.8968671006326</v>
      </c>
      <c r="L10">
        <v>6</v>
      </c>
    </row>
    <row r="11" spans="1:12" ht="16.5" thickTop="1" thickBot="1">
      <c r="A11" s="36">
        <v>1629134</v>
      </c>
      <c r="B11" s="2" t="s">
        <v>7</v>
      </c>
      <c r="C11" s="7">
        <v>0.5</v>
      </c>
      <c r="D11" s="23"/>
      <c r="E11" s="7"/>
      <c r="F11" s="7"/>
      <c r="G11" s="7">
        <v>1300</v>
      </c>
      <c r="H11" s="16">
        <f t="shared" si="3"/>
        <v>635.25773195876297</v>
      </c>
      <c r="I11" s="6">
        <f t="shared" si="2"/>
        <v>635.25773195876297</v>
      </c>
      <c r="J11" s="13">
        <f t="shared" si="0"/>
        <v>36.04271965614975</v>
      </c>
      <c r="K11" s="11">
        <f t="shared" si="1"/>
        <v>671.30045161491273</v>
      </c>
      <c r="L11">
        <v>7</v>
      </c>
    </row>
    <row r="12" spans="1:12" ht="16.5" thickTop="1" thickBot="1">
      <c r="A12" s="37"/>
      <c r="B12" s="1" t="s">
        <v>9</v>
      </c>
      <c r="C12" s="5">
        <f>0.15+0.02</f>
        <v>0.16999999999999998</v>
      </c>
      <c r="D12" s="19"/>
      <c r="E12" s="5"/>
      <c r="F12" s="5"/>
      <c r="G12" s="5">
        <v>1500</v>
      </c>
      <c r="H12" s="16">
        <f t="shared" si="3"/>
        <v>249.21649484536081</v>
      </c>
      <c r="I12" s="6">
        <f t="shared" si="2"/>
        <v>249.21649484536081</v>
      </c>
      <c r="J12" s="13">
        <f t="shared" si="0"/>
        <v>14.139836172797207</v>
      </c>
      <c r="K12" s="5">
        <f t="shared" si="1"/>
        <v>263.35633101815802</v>
      </c>
    </row>
    <row r="13" spans="1:12" ht="16.5" thickTop="1" thickBot="1">
      <c r="A13" s="37"/>
      <c r="B13" s="1" t="s">
        <v>5</v>
      </c>
      <c r="C13" s="5">
        <v>0.1</v>
      </c>
      <c r="D13" s="19">
        <v>1</v>
      </c>
      <c r="E13" s="6">
        <v>275.42</v>
      </c>
      <c r="F13" s="7">
        <f>D13*E13*3.27/3.55</f>
        <v>253.69673239436622</v>
      </c>
      <c r="G13" s="6">
        <v>50</v>
      </c>
      <c r="H13" s="11">
        <f>G13*D13*4.74/4.85</f>
        <v>48.865979381443303</v>
      </c>
      <c r="I13" s="6">
        <f t="shared" si="2"/>
        <v>302.56271177580953</v>
      </c>
      <c r="J13" s="13">
        <f t="shared" si="0"/>
        <v>17.16654902462146</v>
      </c>
      <c r="K13" s="16">
        <f t="shared" si="1"/>
        <v>319.72926080043101</v>
      </c>
    </row>
    <row r="14" spans="1:12" ht="16.5" thickTop="1" thickBot="1">
      <c r="A14" s="30">
        <v>1621473</v>
      </c>
      <c r="B14" s="12" t="s">
        <v>2</v>
      </c>
      <c r="C14" s="13">
        <v>0.2</v>
      </c>
      <c r="D14" s="22"/>
      <c r="E14" s="13"/>
      <c r="F14" s="13"/>
      <c r="G14" s="13">
        <v>1300</v>
      </c>
      <c r="H14" s="16">
        <f t="shared" ref="H14:H16" si="4">G14*C14*4.74/4.85</f>
        <v>254.10309278350519</v>
      </c>
      <c r="I14" s="6">
        <f t="shared" si="2"/>
        <v>254.10309278350519</v>
      </c>
      <c r="J14" s="13">
        <f t="shared" si="0"/>
        <v>14.417087862459901</v>
      </c>
      <c r="K14" s="11">
        <f t="shared" si="1"/>
        <v>268.52018064596507</v>
      </c>
      <c r="L14">
        <v>8</v>
      </c>
    </row>
    <row r="15" spans="1:12" ht="16.5" thickTop="1" thickBot="1">
      <c r="A15" s="30">
        <v>1617528</v>
      </c>
      <c r="B15" s="12" t="s">
        <v>2</v>
      </c>
      <c r="C15" s="13">
        <v>0.16</v>
      </c>
      <c r="D15" s="22"/>
      <c r="E15" s="13"/>
      <c r="F15" s="13"/>
      <c r="G15" s="13">
        <v>1300</v>
      </c>
      <c r="H15" s="16">
        <f t="shared" si="4"/>
        <v>203.28247422680414</v>
      </c>
      <c r="I15" s="6">
        <f t="shared" si="2"/>
        <v>203.28247422680414</v>
      </c>
      <c r="J15" s="13">
        <f t="shared" si="0"/>
        <v>11.533670289967921</v>
      </c>
      <c r="K15" s="11">
        <f t="shared" si="1"/>
        <v>214.81614451677206</v>
      </c>
      <c r="L15">
        <v>9</v>
      </c>
    </row>
    <row r="16" spans="1:12" ht="16.5" thickTop="1" thickBot="1">
      <c r="A16" s="36">
        <v>1660773</v>
      </c>
      <c r="B16" s="2" t="s">
        <v>6</v>
      </c>
      <c r="C16" s="7">
        <f>0.1+0.1</f>
        <v>0.2</v>
      </c>
      <c r="D16" s="23"/>
      <c r="E16" s="7"/>
      <c r="F16" s="7"/>
      <c r="G16" s="7">
        <v>1300</v>
      </c>
      <c r="H16" s="16">
        <f t="shared" si="4"/>
        <v>254.10309278350519</v>
      </c>
      <c r="I16" s="6">
        <f t="shared" si="2"/>
        <v>254.10309278350519</v>
      </c>
      <c r="J16" s="13">
        <f t="shared" si="0"/>
        <v>14.417087862459901</v>
      </c>
      <c r="K16" s="11">
        <f t="shared" si="1"/>
        <v>268.52018064596507</v>
      </c>
      <c r="L16">
        <v>10</v>
      </c>
    </row>
    <row r="17" spans="1:12" ht="16.5" thickTop="1" thickBot="1">
      <c r="A17" s="39"/>
      <c r="B17" s="4" t="s">
        <v>5</v>
      </c>
      <c r="C17" s="6">
        <v>0.1</v>
      </c>
      <c r="D17" s="20">
        <v>1</v>
      </c>
      <c r="E17" s="6">
        <v>275.42</v>
      </c>
      <c r="F17" s="7">
        <f>D17*E17*3.27/3.55</f>
        <v>253.69673239436622</v>
      </c>
      <c r="G17" s="6">
        <v>50</v>
      </c>
      <c r="H17" s="11">
        <f>G17*D17*4.74/4.85</f>
        <v>48.865979381443303</v>
      </c>
      <c r="I17" s="6">
        <f t="shared" si="2"/>
        <v>302.56271177580953</v>
      </c>
      <c r="J17" s="13">
        <f t="shared" si="0"/>
        <v>17.16654902462146</v>
      </c>
      <c r="K17" s="16">
        <f t="shared" si="1"/>
        <v>319.72926080043101</v>
      </c>
    </row>
    <row r="18" spans="1:12" ht="16.5" thickTop="1" thickBot="1">
      <c r="A18" s="36">
        <v>1719644</v>
      </c>
      <c r="B18" s="10" t="s">
        <v>8</v>
      </c>
      <c r="C18" s="11">
        <v>0.06</v>
      </c>
      <c r="D18" s="21"/>
      <c r="E18" s="7"/>
      <c r="F18" s="7"/>
      <c r="G18" s="7">
        <v>1300</v>
      </c>
      <c r="H18" s="16">
        <f t="shared" ref="H18:H19" si="5">G18*C18*4.74/4.85</f>
        <v>76.23092783505156</v>
      </c>
      <c r="I18" s="6">
        <f t="shared" si="2"/>
        <v>76.23092783505156</v>
      </c>
      <c r="J18" s="13">
        <f t="shared" si="0"/>
        <v>4.32512635873797</v>
      </c>
      <c r="K18" s="11">
        <f t="shared" si="1"/>
        <v>80.556054193789535</v>
      </c>
      <c r="L18">
        <v>11</v>
      </c>
    </row>
    <row r="19" spans="1:12" ht="16.5" thickTop="1" thickBot="1">
      <c r="A19" s="37"/>
      <c r="B19" s="1" t="s">
        <v>2</v>
      </c>
      <c r="C19" s="5">
        <f>0.03+0.02</f>
        <v>0.05</v>
      </c>
      <c r="D19" s="19"/>
      <c r="E19" s="5"/>
      <c r="F19" s="5"/>
      <c r="G19" s="5">
        <v>1300</v>
      </c>
      <c r="H19" s="16">
        <f t="shared" si="5"/>
        <v>63.525773195876297</v>
      </c>
      <c r="I19" s="6">
        <f t="shared" si="2"/>
        <v>63.525773195876297</v>
      </c>
      <c r="J19" s="13">
        <f t="shared" si="0"/>
        <v>3.6042719656149753</v>
      </c>
      <c r="K19" s="7">
        <f t="shared" si="1"/>
        <v>67.130045161491267</v>
      </c>
    </row>
    <row r="20" spans="1:12" ht="16.5" thickTop="1" thickBot="1">
      <c r="A20" s="39"/>
      <c r="B20" s="4" t="s">
        <v>5</v>
      </c>
      <c r="C20" s="6">
        <v>2.5000000000000001E-2</v>
      </c>
      <c r="D20" s="20">
        <v>1</v>
      </c>
      <c r="E20" s="6">
        <v>194.92</v>
      </c>
      <c r="F20" s="7">
        <f>D20*E20*3.27/3.55</f>
        <v>179.54602816901408</v>
      </c>
      <c r="G20" s="6">
        <v>50</v>
      </c>
      <c r="H20" s="11">
        <f>G20*D20*4.74/4.85</f>
        <v>48.865979381443303</v>
      </c>
      <c r="I20" s="6">
        <f t="shared" si="2"/>
        <v>228.41200755045739</v>
      </c>
      <c r="J20" s="13">
        <f t="shared" si="0"/>
        <v>12.959448645914167</v>
      </c>
      <c r="K20" s="16">
        <f t="shared" si="1"/>
        <v>241.37145619637155</v>
      </c>
    </row>
    <row r="21" spans="1:12" ht="49.5" thickTop="1" thickBot="1">
      <c r="A21" s="33" t="s">
        <v>11</v>
      </c>
      <c r="B21" s="12" t="s">
        <v>2</v>
      </c>
      <c r="C21" s="13">
        <f>0.3+0.02</f>
        <v>0.32</v>
      </c>
      <c r="D21" s="22"/>
      <c r="E21" s="13"/>
      <c r="F21" s="13"/>
      <c r="G21" s="13">
        <v>1300</v>
      </c>
      <c r="H21" s="16">
        <f t="shared" ref="H21:H22" si="6">G21*C21*4.74/4.85</f>
        <v>406.56494845360828</v>
      </c>
      <c r="I21" s="6">
        <f t="shared" si="2"/>
        <v>406.56494845360828</v>
      </c>
      <c r="J21" s="13">
        <f t="shared" si="0"/>
        <v>23.067340579935841</v>
      </c>
      <c r="K21" s="11">
        <f t="shared" si="1"/>
        <v>429.63228903354411</v>
      </c>
      <c r="L21">
        <v>12</v>
      </c>
    </row>
    <row r="22" spans="1:12" ht="16.5" thickTop="1" thickBot="1">
      <c r="A22" s="30">
        <v>1675227</v>
      </c>
      <c r="B22" s="12" t="s">
        <v>9</v>
      </c>
      <c r="C22" s="13">
        <v>0.1</v>
      </c>
      <c r="D22" s="22"/>
      <c r="E22" s="13"/>
      <c r="F22" s="13"/>
      <c r="G22" s="13">
        <v>1300</v>
      </c>
      <c r="H22" s="16">
        <f t="shared" si="6"/>
        <v>127.05154639175259</v>
      </c>
      <c r="I22" s="6">
        <f t="shared" si="2"/>
        <v>127.05154639175259</v>
      </c>
      <c r="J22" s="13">
        <f t="shared" si="0"/>
        <v>7.2085439312299506</v>
      </c>
      <c r="K22" s="13">
        <f t="shared" si="1"/>
        <v>134.26009032298253</v>
      </c>
      <c r="L22">
        <v>14</v>
      </c>
    </row>
    <row r="23" spans="1:12" ht="15.75" thickTop="1">
      <c r="A23" s="34" t="s">
        <v>21</v>
      </c>
      <c r="F23" s="26">
        <f t="shared" ref="F23:J23" si="7">SUM(F4:F22)</f>
        <v>818.88169014084519</v>
      </c>
      <c r="G23" s="26"/>
      <c r="H23" s="26">
        <f t="shared" si="7"/>
        <v>6438.5267134020614</v>
      </c>
      <c r="I23" s="26"/>
      <c r="J23" s="26">
        <f t="shared" si="7"/>
        <v>411.7647426541867</v>
      </c>
      <c r="K23" s="26">
        <f>SUM(K4:K22)</f>
        <v>7669.1731461970949</v>
      </c>
    </row>
  </sheetData>
  <autoFilter ref="A3:T23">
    <filterColumn colId="5"/>
    <filterColumn colId="7"/>
  </autoFilter>
  <mergeCells count="5">
    <mergeCell ref="A2:D2"/>
    <mergeCell ref="A6:A7"/>
    <mergeCell ref="A11:A13"/>
    <mergeCell ref="A16:A17"/>
    <mergeCell ref="A18:A20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2011</vt:lpstr>
      <vt:lpstr>2010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2012-02-16T14:50:46Z</dcterms:modified>
</cp:coreProperties>
</file>